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I:\教育\生涯学習\文化・スポーツ指定管理\02_文セ指定管理\02 指定期間R9～\02 別紙資料\"/>
    </mc:Choice>
  </mc:AlternateContent>
  <xr:revisionPtr revIDLastSave="0" documentId="13_ncr:1_{6106A42B-4C65-4CED-B7A4-903007A7C94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E12" i="1"/>
  <c r="D12" i="1"/>
  <c r="F8" i="1"/>
  <c r="E8" i="1"/>
  <c r="D8" i="1"/>
  <c r="C12" i="1"/>
  <c r="C8" i="1"/>
</calcChain>
</file>

<file path=xl/sharedStrings.xml><?xml version="1.0" encoding="utf-8"?>
<sst xmlns="http://schemas.openxmlformats.org/spreadsheetml/2006/main" count="17" uniqueCount="17">
  <si>
    <t>資料７</t>
    <rPh sb="0" eb="2">
      <t>シリョウ</t>
    </rPh>
    <phoneticPr fontId="2"/>
  </si>
  <si>
    <t>令和４年度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</si>
  <si>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2"/>
  </si>
  <si>
    <t>令和６年度</t>
    <rPh sb="0" eb="2">
      <t>レイワ</t>
    </rPh>
    <rPh sb="3" eb="5">
      <t>ネンド</t>
    </rPh>
    <phoneticPr fontId="2"/>
  </si>
  <si>
    <t>令和７年度</t>
    <rPh sb="0" eb="2">
      <t>レイワ</t>
    </rPh>
    <rPh sb="3" eb="5">
      <t>ネンド</t>
    </rPh>
    <phoneticPr fontId="2"/>
  </si>
  <si>
    <t>利用可能日数（日）</t>
    <rPh sb="0" eb="4">
      <t>リヨウカノウ</t>
    </rPh>
    <rPh sb="4" eb="6">
      <t>ニッスウ</t>
    </rPh>
    <rPh sb="7" eb="8">
      <t>ヒ</t>
    </rPh>
    <phoneticPr fontId="2"/>
  </si>
  <si>
    <t>利用者数（人）</t>
    <rPh sb="0" eb="3">
      <t>リヨウシャ</t>
    </rPh>
    <rPh sb="3" eb="4">
      <t>スウ</t>
    </rPh>
    <rPh sb="5" eb="6">
      <t>ヒト</t>
    </rPh>
    <phoneticPr fontId="2"/>
  </si>
  <si>
    <t>収入</t>
    <rPh sb="0" eb="2">
      <t>シュウニュウ</t>
    </rPh>
    <phoneticPr fontId="2"/>
  </si>
  <si>
    <t>指定管理料</t>
    <rPh sb="0" eb="5">
      <t>シテイカンリリョウ</t>
    </rPh>
    <phoneticPr fontId="2"/>
  </si>
  <si>
    <t>利用料金</t>
    <rPh sb="0" eb="4">
      <t>リヨウリョウキン</t>
    </rPh>
    <phoneticPr fontId="2"/>
  </si>
  <si>
    <t>その他収入</t>
    <rPh sb="2" eb="3">
      <t>タ</t>
    </rPh>
    <rPh sb="3" eb="5">
      <t>シュウニュウ</t>
    </rPh>
    <phoneticPr fontId="2"/>
  </si>
  <si>
    <t>支出</t>
    <rPh sb="0" eb="2">
      <t>シシュツ</t>
    </rPh>
    <phoneticPr fontId="2"/>
  </si>
  <si>
    <t>光熱水費</t>
    <rPh sb="0" eb="4">
      <t>コウネツスイヒ</t>
    </rPh>
    <phoneticPr fontId="2"/>
  </si>
  <si>
    <t>燃料費</t>
    <rPh sb="0" eb="3">
      <t>ネンリョウヒ</t>
    </rPh>
    <phoneticPr fontId="2"/>
  </si>
  <si>
    <t>修繕費</t>
    <rPh sb="0" eb="3">
      <t>シュウゼンヒ</t>
    </rPh>
    <phoneticPr fontId="2"/>
  </si>
  <si>
    <t>裾野市民文化センター　利用状況及び収支情報（一部）</t>
    <rPh sb="0" eb="3">
      <t>スソノシ</t>
    </rPh>
    <rPh sb="3" eb="4">
      <t>ミン</t>
    </rPh>
    <rPh sb="4" eb="6">
      <t>ブンカ</t>
    </rPh>
    <rPh sb="11" eb="13">
      <t>リヨウ</t>
    </rPh>
    <rPh sb="13" eb="15">
      <t>ジョウキョウ</t>
    </rPh>
    <rPh sb="15" eb="16">
      <t>オヨ</t>
    </rPh>
    <rPh sb="17" eb="19">
      <t>シュウシ</t>
    </rPh>
    <rPh sb="19" eb="21">
      <t>ジョウホウ</t>
    </rPh>
    <rPh sb="22" eb="24">
      <t>イチブ</t>
    </rPh>
    <phoneticPr fontId="2"/>
  </si>
  <si>
    <t>（令和４年度～令和７年度）</t>
    <rPh sb="1" eb="3">
      <t>レイワ</t>
    </rPh>
    <rPh sb="4" eb="6">
      <t>ネンド</t>
    </rPh>
    <rPh sb="7" eb="9">
      <t>レイワ</t>
    </rPh>
    <rPh sb="10" eb="12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</si>
</sst>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38" fontId="3" fillId="0" borderId="1" xfId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38" fontId="3" fillId="2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G4" sqref="G4"/>
    </sheetView>
  </sheetViews>
  <sheetFormatPr defaultRowHeight="18"/>
  <cols>
    <col min="2" max="2" width="20.4140625" customWidth="1"/>
    <col min="3" max="6" width="12.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8" t="s">
        <v>15</v>
      </c>
      <c r="C2" s="9"/>
      <c r="D2" s="9"/>
      <c r="E2" s="9"/>
      <c r="F2" s="9"/>
    </row>
    <row r="3" spans="1:6">
      <c r="A3" s="1"/>
      <c r="B3" s="10" t="s">
        <v>16</v>
      </c>
      <c r="C3" s="11"/>
      <c r="D3" s="11"/>
      <c r="E3" s="11"/>
      <c r="F3" s="11"/>
    </row>
    <row r="4" spans="1:6" s="4" customFormat="1" ht="25" customHeight="1">
      <c r="A4" s="2"/>
      <c r="B4" s="3"/>
      <c r="C4" s="12" t="s">
        <v>1</v>
      </c>
      <c r="D4" s="12" t="s">
        <v>2</v>
      </c>
      <c r="E4" s="12" t="s">
        <v>3</v>
      </c>
      <c r="F4" s="12" t="s">
        <v>4</v>
      </c>
    </row>
    <row r="5" spans="1:6" s="4" customFormat="1" ht="25" customHeight="1">
      <c r="A5" s="2"/>
      <c r="B5" s="3" t="s">
        <v>5</v>
      </c>
      <c r="C5" s="3">
        <v>328</v>
      </c>
      <c r="D5" s="3">
        <v>305</v>
      </c>
      <c r="E5" s="3">
        <v>303</v>
      </c>
      <c r="F5" s="3">
        <v>303</v>
      </c>
    </row>
    <row r="6" spans="1:6" s="4" customFormat="1" ht="25" customHeight="1">
      <c r="A6" s="2"/>
      <c r="B6" s="3" t="s">
        <v>6</v>
      </c>
      <c r="C6" s="5">
        <v>121683</v>
      </c>
      <c r="D6" s="5">
        <v>82610</v>
      </c>
      <c r="E6" s="5">
        <v>109357</v>
      </c>
      <c r="F6" s="5">
        <v>104761</v>
      </c>
    </row>
    <row r="7" spans="1:6" s="4" customFormat="1" ht="25" customHeight="1">
      <c r="A7" s="2"/>
      <c r="B7" s="2"/>
      <c r="C7" s="2"/>
      <c r="D7" s="2"/>
      <c r="E7" s="2"/>
      <c r="F7" s="2"/>
    </row>
    <row r="8" spans="1:6" s="4" customFormat="1" ht="25" customHeight="1">
      <c r="A8" s="2"/>
      <c r="B8" s="6" t="s">
        <v>7</v>
      </c>
      <c r="C8" s="7">
        <f>SUM(C9:C11)</f>
        <v>106209936</v>
      </c>
      <c r="D8" s="7">
        <f t="shared" ref="D8:F8" si="0">SUM(D9:D11)</f>
        <v>94333444</v>
      </c>
      <c r="E8" s="7">
        <f t="shared" si="0"/>
        <v>101155172</v>
      </c>
      <c r="F8" s="7">
        <f t="shared" si="0"/>
        <v>101133734</v>
      </c>
    </row>
    <row r="9" spans="1:6" s="4" customFormat="1" ht="25" customHeight="1">
      <c r="A9" s="2"/>
      <c r="B9" s="3" t="s">
        <v>8</v>
      </c>
      <c r="C9" s="5">
        <v>89841000</v>
      </c>
      <c r="D9" s="5">
        <v>84695509</v>
      </c>
      <c r="E9" s="5">
        <v>89698000</v>
      </c>
      <c r="F9" s="5">
        <v>89988000</v>
      </c>
    </row>
    <row r="10" spans="1:6" s="4" customFormat="1" ht="25" customHeight="1">
      <c r="A10" s="2"/>
      <c r="B10" s="3" t="s">
        <v>9</v>
      </c>
      <c r="C10" s="5">
        <v>14629360</v>
      </c>
      <c r="D10" s="5">
        <v>8249110</v>
      </c>
      <c r="E10" s="5">
        <v>10191170</v>
      </c>
      <c r="F10" s="5">
        <v>9801810</v>
      </c>
    </row>
    <row r="11" spans="1:6" s="4" customFormat="1" ht="25" customHeight="1">
      <c r="A11" s="2"/>
      <c r="B11" s="3" t="s">
        <v>10</v>
      </c>
      <c r="C11" s="5">
        <v>1739576</v>
      </c>
      <c r="D11" s="5">
        <v>1388825</v>
      </c>
      <c r="E11" s="5">
        <v>1266002</v>
      </c>
      <c r="F11" s="5">
        <v>1343924</v>
      </c>
    </row>
    <row r="12" spans="1:6" s="4" customFormat="1" ht="25" customHeight="1">
      <c r="A12" s="2"/>
      <c r="B12" s="6" t="s">
        <v>11</v>
      </c>
      <c r="C12" s="7">
        <f>SUM(C13:C15)</f>
        <v>23652085</v>
      </c>
      <c r="D12" s="7">
        <f t="shared" ref="D12:F12" si="1">SUM(D13:D15)</f>
        <v>14180429</v>
      </c>
      <c r="E12" s="7">
        <f t="shared" si="1"/>
        <v>15301522</v>
      </c>
      <c r="F12" s="7">
        <f t="shared" si="1"/>
        <v>15358942</v>
      </c>
    </row>
    <row r="13" spans="1:6" s="4" customFormat="1" ht="25" customHeight="1">
      <c r="A13" s="2"/>
      <c r="B13" s="3" t="s">
        <v>12</v>
      </c>
      <c r="C13" s="5">
        <v>17985648</v>
      </c>
      <c r="D13" s="5">
        <v>12181575</v>
      </c>
      <c r="E13" s="5">
        <v>13255580</v>
      </c>
      <c r="F13" s="5">
        <v>13306641</v>
      </c>
    </row>
    <row r="14" spans="1:6" s="4" customFormat="1" ht="25" customHeight="1">
      <c r="A14" s="2"/>
      <c r="B14" s="3" t="s">
        <v>13</v>
      </c>
      <c r="C14" s="5">
        <v>46371</v>
      </c>
      <c r="D14" s="5">
        <v>49388</v>
      </c>
      <c r="E14" s="5">
        <v>39552</v>
      </c>
      <c r="F14" s="5">
        <v>38410</v>
      </c>
    </row>
    <row r="15" spans="1:6" s="4" customFormat="1" ht="25" customHeight="1">
      <c r="A15" s="2"/>
      <c r="B15" s="3" t="s">
        <v>14</v>
      </c>
      <c r="C15" s="5">
        <v>5620066</v>
      </c>
      <c r="D15" s="5">
        <v>1949466</v>
      </c>
      <c r="E15" s="5">
        <v>2006390</v>
      </c>
      <c r="F15" s="5">
        <v>2013891</v>
      </c>
    </row>
  </sheetData>
  <mergeCells count="2">
    <mergeCell ref="B2:F2"/>
    <mergeCell ref="B3:F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髙橋 玲子</cp:lastModifiedBy>
  <cp:lastPrinted>2026-07-09T05:17:07Z</cp:lastPrinted>
  <dcterms:created xsi:type="dcterms:W3CDTF">2015-06-05T18:19:34Z</dcterms:created>
  <dcterms:modified xsi:type="dcterms:W3CDTF">2026-07-09T05:19:40Z</dcterms:modified>
</cp:coreProperties>
</file>